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145-P_CAF-93-AMO-MAINT-CVC/3-DCE - Cahier des charges/Livrable/Rendu final/DCE - Marché CVC - CAF 93_Ind1/"/>
    </mc:Choice>
  </mc:AlternateContent>
  <xr:revisionPtr revIDLastSave="210" documentId="13_ncr:1_{FEFA40B7-95AC-4FB1-A68B-F7F14AA623D8}" xr6:coauthVersionLast="47" xr6:coauthVersionMax="47" xr10:uidLastSave="{233AEFE6-CD74-48E7-B113-BDA8C5FA8721}"/>
  <bookViews>
    <workbookView xWindow="-38520" yWindow="-15" windowWidth="38640" windowHeight="21120" xr2:uid="{00000000-000D-0000-FFFF-FFFF00000000}"/>
  </bookViews>
  <sheets>
    <sheet name="DPGF - BASE P2" sheetId="2" r:id="rId1"/>
    <sheet name="DPGF - PSE 1 - P3GT" sheetId="5" r:id="rId2"/>
    <sheet name="BPU" sheetId="4" r:id="rId3"/>
  </sheets>
  <definedNames>
    <definedName name="_xlnm.Print_Area" localSheetId="2">BPU!$A$1:$F$25</definedName>
    <definedName name="_xlnm.Print_Area" localSheetId="0">'DPGF - BASE P2'!$A$1:$G$14</definedName>
    <definedName name="_xlnm.Print_Area" localSheetId="1">'DPGF - PSE 1 - P3GT'!$A$1:$I$16</definedName>
    <definedName name="_xlnm.Print_Are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14" i="5"/>
  <c r="E14" i="5"/>
  <c r="E18" i="5"/>
  <c r="E17" i="5"/>
  <c r="E16" i="5"/>
  <c r="E13" i="5"/>
  <c r="F13" i="5" s="1"/>
  <c r="E12" i="5"/>
  <c r="F12" i="5" s="1"/>
  <c r="H9" i="5"/>
  <c r="F9" i="5"/>
  <c r="H8" i="5"/>
  <c r="F8" i="5"/>
  <c r="H7" i="5"/>
  <c r="F7" i="5"/>
  <c r="H6" i="5"/>
  <c r="F6" i="5"/>
  <c r="H5" i="5"/>
  <c r="F5" i="5"/>
  <c r="H4" i="5"/>
  <c r="F4" i="5"/>
  <c r="E12" i="2"/>
  <c r="E16" i="2"/>
  <c r="E15" i="2"/>
  <c r="E14" i="2"/>
  <c r="F12" i="2" l="1"/>
  <c r="F9" i="2"/>
  <c r="F8" i="2"/>
  <c r="F7" i="2"/>
  <c r="F6" i="2"/>
  <c r="F5" i="2"/>
</calcChain>
</file>

<file path=xl/sharedStrings.xml><?xml version="1.0" encoding="utf-8"?>
<sst xmlns="http://schemas.openxmlformats.org/spreadsheetml/2006/main" count="95" uniqueCount="61">
  <si>
    <t>BASE: Poste P2</t>
  </si>
  <si>
    <t>SITES</t>
  </si>
  <si>
    <t>NOMBRE D'HEURE / AN</t>
  </si>
  <si>
    <t>TOTAL FOURNITURE (HT€)</t>
  </si>
  <si>
    <t>TOTAL SOUS-TRAITANCE (HT€)</t>
  </si>
  <si>
    <t>TOTAL Prix HT (en €)</t>
  </si>
  <si>
    <t>TOTAL Prix TTC (en €)</t>
  </si>
  <si>
    <t>BOBIGNY</t>
  </si>
  <si>
    <t>SAINT-DENIS</t>
  </si>
  <si>
    <t>ROSNY-SOUS-BOIS</t>
  </si>
  <si>
    <t>NOISY LE GRAND - DESCARTES</t>
  </si>
  <si>
    <t>NOISY LE GRAND - SHAMROCK</t>
  </si>
  <si>
    <t>AULNAY-SOUS-BOIS</t>
  </si>
  <si>
    <t>TOTAL ANNUEL P2 (BASE)</t>
  </si>
  <si>
    <t>Nombre d'Heure P2/an</t>
  </si>
  <si>
    <t>Montant fourniture (en €/an)</t>
  </si>
  <si>
    <t>Montant sous-traitance (en €/an)</t>
  </si>
  <si>
    <t>PSE 1
Poste P3 GT (Garantie Totale)</t>
  </si>
  <si>
    <t>TOTAL ANNUEL P3 GT (PSE 1)</t>
  </si>
  <si>
    <t>TOTAL ANNUEL P2 + P3 GT
(BASE + PSE 1)</t>
  </si>
  <si>
    <t>BPU</t>
  </si>
  <si>
    <t>Coefficient applicable sur le prix d'achat des pièces de rechange</t>
  </si>
  <si>
    <t>1.1</t>
  </si>
  <si>
    <t>Pièces dont le montant d'achat est inférieur ou égal à 500 € HT - indiquer la valeur du coefficient  (ex : 1,22 correspond à 22%)</t>
  </si>
  <si>
    <t>u</t>
  </si>
  <si>
    <t>1.2</t>
  </si>
  <si>
    <t>Pièces dont le montant d'achat est compris entre 501 et 1000 € HT - indiquer la valeur du coefficient  (ex : 1,22 correspond à 22%)</t>
  </si>
  <si>
    <t>1.3</t>
  </si>
  <si>
    <t>Pièces dont le montant d'achat est compris entre 1 001 et 4 000 € HT - indiquer la valeur du coefficient  (ex : 1,22 correspond à 22%)</t>
  </si>
  <si>
    <t>1.4</t>
  </si>
  <si>
    <t>Pièces dont le montant d'achat est supérieur à 4 000 € HT - indiquer la valeur du coefficient  (ex : 1,22 correspond à 22%)</t>
  </si>
  <si>
    <r>
      <t>Coefficient applicable sur les prestations sous-traitées (</t>
    </r>
    <r>
      <rPr>
        <sz val="8"/>
        <color rgb="FF000000"/>
        <rFont val="HELVETICA"/>
      </rPr>
      <t>Ce coefficient comprend tous les frais du PRESTATAIRE pour la réalisation de la prestation: relevé sur place, redaction du devis, gestion et suivi des sous-traitants, reception…)</t>
    </r>
  </si>
  <si>
    <t>2.1</t>
  </si>
  <si>
    <t>Prestation sous-traitée dont le montant d'achat est inférieur à 500 € HT - indiquer la valeur du coefficient  (ex : 1,22 correspond à 22%)</t>
  </si>
  <si>
    <t>2.2</t>
  </si>
  <si>
    <t>Prestation sous-traitée dont le montant d'achat est compris entre 501 et 1000 € HT - indiquer la valeur du coefficient  (ex : 1,22 correspond à 22%)</t>
  </si>
  <si>
    <t>2.3</t>
  </si>
  <si>
    <t>Prestation sous-traitée dont le montant d'achat est compris entre 1 001 et 4 000 € HT - indiquer la valeur du coefficient  (ex : 1,22 correspond à 22%)</t>
  </si>
  <si>
    <t>2.4</t>
  </si>
  <si>
    <t>Prestation sous-traitée dont le montant d'achat est supérieur à 4 000 € HT - indiquer la valeur du coefficient  (ex : 1,22 correspond à 22%)</t>
  </si>
  <si>
    <t xml:space="preserve">COUTS HORAIRE </t>
  </si>
  <si>
    <t>3.1</t>
  </si>
  <si>
    <t>Ingénieur</t>
  </si>
  <si>
    <t>h</t>
  </si>
  <si>
    <t>3.2</t>
  </si>
  <si>
    <t>Technicien supérieur (Chauffagiste)</t>
  </si>
  <si>
    <t>3.3</t>
  </si>
  <si>
    <t>Technicien supérieur (Frigoriste)</t>
  </si>
  <si>
    <t>3.4</t>
  </si>
  <si>
    <t>Technicien supérieur (Plombier)</t>
  </si>
  <si>
    <t>3.5</t>
  </si>
  <si>
    <t>Technicien supérieur (Pluri-disciplinaire)</t>
  </si>
  <si>
    <t>3.6</t>
  </si>
  <si>
    <t>Technicien supérieur (Automaticien)</t>
  </si>
  <si>
    <t>3.7</t>
  </si>
  <si>
    <t>Technicien supérieur (Electricien)</t>
  </si>
  <si>
    <r>
      <rPr>
        <b/>
        <u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Le candidat devra renseigner les cellules en </t>
    </r>
  </si>
  <si>
    <t>DPGF_P2 - CAF 93</t>
  </si>
  <si>
    <t>DPGF_PSE 1_P2_P3 GT - CAF 93</t>
  </si>
  <si>
    <t>TOTAL Prix Forfaitaire HT (en €)</t>
  </si>
  <si>
    <t>TOTAL Prix Forfaitaire TTC (en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</si>
</sst>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8"/>
      <color theme="1"/>
      <name val="Calibri"/>
      <family val="2"/>
      <scheme val="minor"/>
    </font>
    <font>
      <b/>
      <u/>
      <sz val="12"/>
      <color theme="1"/>
      <name val="HELVETICA"/>
    </font>
    <font>
      <sz val="12"/>
      <color theme="1"/>
      <name val="Calibri"/>
      <family val="2"/>
      <scheme val="minor"/>
    </font>
    <font>
      <b/>
      <sz val="9"/>
      <color rgb="FF000000"/>
      <name val="HELVETICA"/>
    </font>
    <font>
      <sz val="9"/>
      <color theme="1"/>
      <name val="Calibri"/>
      <family val="2"/>
      <scheme val="minor"/>
    </font>
    <font>
      <sz val="10"/>
      <name val="Source Sans Pro"/>
      <family val="2"/>
    </font>
    <font>
      <b/>
      <sz val="8"/>
      <color rgb="FF000000"/>
      <name val="HELVETICA"/>
    </font>
    <font>
      <sz val="8"/>
      <color rgb="FF000000"/>
      <name val="HELVETICA"/>
    </font>
    <font>
      <sz val="8"/>
      <color theme="1"/>
      <name val="HELVETICA"/>
    </font>
    <font>
      <b/>
      <sz val="10"/>
      <color rgb="FF000000"/>
      <name val="HELVETICA"/>
    </font>
    <font>
      <b/>
      <sz val="10"/>
      <color theme="1"/>
      <name val="HELVETICA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i/>
      <u/>
      <sz val="18"/>
      <color theme="1"/>
      <name val="Helvetica"/>
    </font>
    <font>
      <sz val="11"/>
      <color theme="1"/>
      <name val="Helvetica"/>
    </font>
    <font>
      <sz val="10"/>
      <name val="Arial"/>
      <family val="2"/>
    </font>
    <font>
      <b/>
      <sz val="8"/>
      <color indexed="8"/>
      <name val="Helvetica"/>
    </font>
    <font>
      <sz val="8"/>
      <color indexed="8"/>
      <name val="Helvetica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b/>
      <i/>
      <u/>
      <sz val="18"/>
      <color rgb="FF000000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DC71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6DE9C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71">
    <xf numFmtId="0" fontId="0" fillId="0" borderId="0" xfId="0"/>
    <xf numFmtId="0" fontId="4" fillId="0" borderId="0" xfId="0" applyFont="1"/>
    <xf numFmtId="0" fontId="5" fillId="5" borderId="4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4" fontId="10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164" fontId="12" fillId="7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9" fillId="8" borderId="7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0" fontId="14" fillId="6" borderId="1" xfId="2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vertical="center" wrapText="1"/>
    </xf>
    <xf numFmtId="0" fontId="8" fillId="8" borderId="21" xfId="0" applyFont="1" applyFill="1" applyBorder="1" applyAlignment="1">
      <alignment vertical="center" wrapText="1"/>
    </xf>
    <xf numFmtId="0" fontId="5" fillId="5" borderId="2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1" fillId="0" borderId="11" xfId="4" applyFont="1" applyBorder="1" applyAlignment="1">
      <alignment horizontal="left" vertical="center" wrapText="1"/>
    </xf>
    <xf numFmtId="10" fontId="21" fillId="0" borderId="11" xfId="4" applyNumberFormat="1" applyFont="1" applyBorder="1" applyAlignment="1">
      <alignment horizontal="center" vertical="center"/>
    </xf>
    <xf numFmtId="49" fontId="21" fillId="0" borderId="7" xfId="4" applyNumberFormat="1" applyFont="1" applyBorder="1" applyAlignment="1">
      <alignment horizontal="center" vertical="center"/>
    </xf>
    <xf numFmtId="0" fontId="21" fillId="0" borderId="7" xfId="4" applyFont="1" applyBorder="1" applyAlignment="1">
      <alignment horizontal="left" vertical="center" wrapText="1"/>
    </xf>
    <xf numFmtId="10" fontId="21" fillId="0" borderId="7" xfId="4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4" fontId="8" fillId="8" borderId="20" xfId="1" applyFont="1" applyFill="1" applyBorder="1" applyAlignment="1">
      <alignment vertical="center" wrapText="1"/>
    </xf>
    <xf numFmtId="165" fontId="21" fillId="8" borderId="11" xfId="4" applyNumberFormat="1" applyFont="1" applyFill="1" applyBorder="1" applyAlignment="1">
      <alignment horizontal="center" vertical="center"/>
    </xf>
    <xf numFmtId="165" fontId="21" fillId="8" borderId="7" xfId="4" applyNumberFormat="1" applyFont="1" applyFill="1" applyBorder="1" applyAlignment="1">
      <alignment horizontal="center" vertical="center"/>
    </xf>
    <xf numFmtId="0" fontId="0" fillId="8" borderId="0" xfId="0" applyFill="1"/>
    <xf numFmtId="0" fontId="16" fillId="0" borderId="2" xfId="0" applyFont="1" applyBorder="1" applyAlignment="1">
      <alignment horizontal="center" vertical="center" wrapText="1"/>
    </xf>
    <xf numFmtId="2" fontId="12" fillId="7" borderId="4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8" fillId="8" borderId="24" xfId="0" applyFont="1" applyFill="1" applyBorder="1" applyAlignment="1">
      <alignment vertical="center" wrapText="1"/>
    </xf>
    <xf numFmtId="164" fontId="9" fillId="8" borderId="26" xfId="0" applyNumberFormat="1" applyFont="1" applyFill="1" applyBorder="1" applyAlignment="1">
      <alignment horizontal="center" vertical="center" wrapText="1"/>
    </xf>
    <xf numFmtId="164" fontId="9" fillId="0" borderId="25" xfId="0" applyNumberFormat="1" applyFont="1" applyBorder="1" applyAlignment="1">
      <alignment horizontal="center" vertical="center" wrapText="1"/>
    </xf>
    <xf numFmtId="44" fontId="8" fillId="8" borderId="24" xfId="1" applyFont="1" applyFill="1" applyBorder="1" applyAlignment="1">
      <alignment vertical="center" wrapText="1"/>
    </xf>
    <xf numFmtId="0" fontId="23" fillId="0" borderId="27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44" fontId="8" fillId="9" borderId="20" xfId="1" applyFont="1" applyFill="1" applyBorder="1" applyAlignment="1">
      <alignment vertical="center" wrapText="1"/>
    </xf>
    <xf numFmtId="164" fontId="9" fillId="9" borderId="12" xfId="0" applyNumberFormat="1" applyFont="1" applyFill="1" applyBorder="1" applyAlignment="1">
      <alignment horizontal="center" vertical="center" wrapText="1"/>
    </xf>
    <xf numFmtId="44" fontId="8" fillId="9" borderId="21" xfId="1" applyFont="1" applyFill="1" applyBorder="1" applyAlignment="1">
      <alignment vertical="center" wrapText="1"/>
    </xf>
    <xf numFmtId="164" fontId="9" fillId="9" borderId="14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20" fillId="0" borderId="10" xfId="4" applyFont="1" applyBorder="1" applyAlignment="1">
      <alignment horizontal="left" vertical="center" wrapText="1"/>
    </xf>
    <xf numFmtId="0" fontId="20" fillId="0" borderId="23" xfId="4" applyFont="1" applyBorder="1" applyAlignment="1">
      <alignment horizontal="left" vertical="center" wrapText="1"/>
    </xf>
    <xf numFmtId="0" fontId="20" fillId="0" borderId="20" xfId="4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/>
    </xf>
  </cellXfs>
  <cellStyles count="5">
    <cellStyle name="Monétaire" xfId="1" builtinId="4"/>
    <cellStyle name="Normal" xfId="0" builtinId="0"/>
    <cellStyle name="Normal 2 2" xfId="3" xr:uid="{00000000-0005-0000-0000-000003000000}"/>
    <cellStyle name="Normal 4 2" xfId="2" xr:uid="{00000000-0005-0000-0000-000004000000}"/>
    <cellStyle name="Normal 5" xfId="4" xr:uid="{00000000-0005-0000-0000-000005000000}"/>
  </cellStyles>
  <dxfs count="0"/>
  <tableStyles count="0" defaultTableStyle="TableStyleMedium2" defaultPivotStyle="PivotStyleLight16"/>
  <colors>
    <mruColors>
      <color rgb="FFF6DE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showGridLines="0" tabSelected="1" zoomScale="120" zoomScaleNormal="120" zoomScaleSheetLayoutView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E30" sqref="E30"/>
    </sheetView>
  </sheetViews>
  <sheetFormatPr baseColWidth="10" defaultColWidth="11.44140625" defaultRowHeight="14.4" x14ac:dyDescent="0.3"/>
  <cols>
    <col min="1" max="1" width="37" customWidth="1"/>
    <col min="2" max="2" width="20" bestFit="1" customWidth="1"/>
    <col min="3" max="3" width="22.88671875" bestFit="1" customWidth="1"/>
    <col min="4" max="4" width="29.6640625" bestFit="1" customWidth="1"/>
    <col min="5" max="5" width="26.44140625" bestFit="1" customWidth="1"/>
    <col min="6" max="6" width="27.5546875" bestFit="1" customWidth="1"/>
    <col min="7" max="7" width="18.6640625" bestFit="1" customWidth="1"/>
  </cols>
  <sheetData>
    <row r="1" spans="1:6" ht="33.6" customHeight="1" thickBot="1" x14ac:dyDescent="0.35">
      <c r="A1" s="60" t="s">
        <v>57</v>
      </c>
      <c r="B1" s="61"/>
      <c r="C1" s="61"/>
      <c r="D1" s="61"/>
      <c r="E1" s="61"/>
      <c r="F1" s="61"/>
    </row>
    <row r="2" spans="1:6" s="1" customFormat="1" ht="43.95" customHeight="1" thickBot="1" x14ac:dyDescent="0.35">
      <c r="A2" s="36"/>
      <c r="B2" s="56" t="s">
        <v>0</v>
      </c>
      <c r="C2" s="57"/>
      <c r="D2" s="57"/>
      <c r="E2" s="58"/>
      <c r="F2" s="59"/>
    </row>
    <row r="3" spans="1:6" s="3" customFormat="1" ht="24.6" customHeight="1" thickBot="1" x14ac:dyDescent="0.3">
      <c r="A3" s="17" t="s">
        <v>1</v>
      </c>
      <c r="B3" s="22" t="s">
        <v>2</v>
      </c>
      <c r="C3" s="22" t="s">
        <v>3</v>
      </c>
      <c r="D3" s="22" t="s">
        <v>4</v>
      </c>
      <c r="E3" s="18" t="s">
        <v>59</v>
      </c>
      <c r="F3" s="19" t="s">
        <v>60</v>
      </c>
    </row>
    <row r="4" spans="1:6" x14ac:dyDescent="0.3">
      <c r="A4" s="48" t="s">
        <v>7</v>
      </c>
      <c r="B4" s="44"/>
      <c r="C4" s="44"/>
      <c r="D4" s="44"/>
      <c r="E4" s="45"/>
      <c r="F4" s="46">
        <f>E4*1.2</f>
        <v>0</v>
      </c>
    </row>
    <row r="5" spans="1:6" x14ac:dyDescent="0.3">
      <c r="A5" s="49" t="s">
        <v>8</v>
      </c>
      <c r="B5" s="20"/>
      <c r="C5" s="20"/>
      <c r="D5" s="20"/>
      <c r="E5" s="13"/>
      <c r="F5" s="14">
        <f>E5*1.2</f>
        <v>0</v>
      </c>
    </row>
    <row r="6" spans="1:6" x14ac:dyDescent="0.3">
      <c r="A6" s="50" t="s">
        <v>9</v>
      </c>
      <c r="B6" s="20"/>
      <c r="C6" s="20"/>
      <c r="D6" s="20"/>
      <c r="E6" s="13"/>
      <c r="F6" s="14">
        <f t="shared" ref="F6:F9" si="0">E6*1.2</f>
        <v>0</v>
      </c>
    </row>
    <row r="7" spans="1:6" x14ac:dyDescent="0.3">
      <c r="A7" s="50" t="s">
        <v>10</v>
      </c>
      <c r="B7" s="20"/>
      <c r="C7" s="20"/>
      <c r="D7" s="20"/>
      <c r="E7" s="13"/>
      <c r="F7" s="14">
        <f t="shared" si="0"/>
        <v>0</v>
      </c>
    </row>
    <row r="8" spans="1:6" x14ac:dyDescent="0.3">
      <c r="A8" s="50" t="s">
        <v>11</v>
      </c>
      <c r="B8" s="20"/>
      <c r="C8" s="20"/>
      <c r="D8" s="20"/>
      <c r="E8" s="13"/>
      <c r="F8" s="14">
        <f t="shared" si="0"/>
        <v>0</v>
      </c>
    </row>
    <row r="9" spans="1:6" ht="15" thickBot="1" x14ac:dyDescent="0.35">
      <c r="A9" s="51" t="s">
        <v>12</v>
      </c>
      <c r="B9" s="21"/>
      <c r="C9" s="21"/>
      <c r="D9" s="21"/>
      <c r="E9" s="15"/>
      <c r="F9" s="16">
        <f t="shared" si="0"/>
        <v>0</v>
      </c>
    </row>
    <row r="10" spans="1:6" ht="20.399999999999999" customHeight="1" thickBot="1" x14ac:dyDescent="0.35">
      <c r="A10" s="4"/>
      <c r="B10" s="5"/>
      <c r="C10" s="5"/>
      <c r="D10" s="5"/>
      <c r="E10" s="6"/>
      <c r="F10" s="7"/>
    </row>
    <row r="11" spans="1:6" ht="20.399999999999999" customHeight="1" thickBot="1" x14ac:dyDescent="0.35">
      <c r="A11" s="4"/>
      <c r="B11" s="5"/>
      <c r="C11" s="5"/>
      <c r="D11" s="5"/>
      <c r="E11" s="2" t="s">
        <v>5</v>
      </c>
      <c r="F11" s="2" t="s">
        <v>6</v>
      </c>
    </row>
    <row r="12" spans="1:6" ht="29.4" customHeight="1" thickBot="1" x14ac:dyDescent="0.35">
      <c r="A12" s="8"/>
      <c r="D12" s="40" t="s">
        <v>13</v>
      </c>
      <c r="E12" s="9">
        <f>SUM(E4:E9)</f>
        <v>0</v>
      </c>
      <c r="F12" s="9">
        <f>E12*1.2</f>
        <v>0</v>
      </c>
    </row>
    <row r="13" spans="1:6" ht="15" thickBot="1" x14ac:dyDescent="0.35">
      <c r="D13" s="38"/>
      <c r="E13" s="39"/>
      <c r="F13" s="42"/>
    </row>
    <row r="14" spans="1:6" ht="26.4" customHeight="1" thickBot="1" x14ac:dyDescent="0.35">
      <c r="D14" s="12" t="s">
        <v>14</v>
      </c>
      <c r="E14" s="37">
        <f>SUM(B4:B9)</f>
        <v>0</v>
      </c>
      <c r="F14" s="43"/>
    </row>
    <row r="15" spans="1:6" ht="26.4" customHeight="1" thickBot="1" x14ac:dyDescent="0.35">
      <c r="D15" s="12" t="s">
        <v>15</v>
      </c>
      <c r="E15" s="9">
        <f>SUM(C4:C9)</f>
        <v>0</v>
      </c>
    </row>
    <row r="16" spans="1:6" ht="26.4" customHeight="1" thickBot="1" x14ac:dyDescent="0.35">
      <c r="D16" s="41" t="s">
        <v>16</v>
      </c>
      <c r="E16" s="9">
        <f>SUM(D4:D9)</f>
        <v>0</v>
      </c>
    </row>
  </sheetData>
  <mergeCells count="2">
    <mergeCell ref="B2:F2"/>
    <mergeCell ref="A1:F1"/>
  </mergeCells>
  <phoneticPr fontId="2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>
    <oddHeader>&amp;A</oddHeader>
    <oddFooter>&amp;CSOCONER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AF743-B7DA-4ACF-9D35-7EA320698F76}">
  <sheetPr>
    <pageSetUpPr fitToPage="1"/>
  </sheetPr>
  <dimension ref="A1:H18"/>
  <sheetViews>
    <sheetView showGridLines="0" zoomScale="120" zoomScaleNormal="120" zoomScaleSheetLayoutView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J9" sqref="J9"/>
    </sheetView>
  </sheetViews>
  <sheetFormatPr baseColWidth="10" defaultColWidth="11.44140625" defaultRowHeight="14.4" x14ac:dyDescent="0.3"/>
  <cols>
    <col min="1" max="1" width="37" customWidth="1"/>
    <col min="2" max="2" width="20" bestFit="1" customWidth="1"/>
    <col min="3" max="3" width="22.88671875" bestFit="1" customWidth="1"/>
    <col min="4" max="4" width="29.77734375" bestFit="1" customWidth="1"/>
    <col min="5" max="5" width="26.44140625" bestFit="1" customWidth="1"/>
    <col min="6" max="6" width="27.5546875" bestFit="1" customWidth="1"/>
    <col min="7" max="7" width="26.44140625" bestFit="1" customWidth="1"/>
    <col min="8" max="8" width="27.5546875" bestFit="1" customWidth="1"/>
    <col min="9" max="9" width="18.6640625" bestFit="1" customWidth="1"/>
  </cols>
  <sheetData>
    <row r="1" spans="1:8" ht="33.6" customHeight="1" thickBot="1" x14ac:dyDescent="0.35">
      <c r="A1" s="61" t="s">
        <v>58</v>
      </c>
      <c r="B1" s="61"/>
      <c r="C1" s="61"/>
      <c r="D1" s="61"/>
      <c r="E1" s="61"/>
      <c r="F1" s="61"/>
      <c r="G1" s="61"/>
      <c r="H1" s="61"/>
    </row>
    <row r="2" spans="1:8" s="1" customFormat="1" ht="43.95" customHeight="1" thickBot="1" x14ac:dyDescent="0.35">
      <c r="A2" s="36"/>
      <c r="B2" s="56" t="s">
        <v>0</v>
      </c>
      <c r="C2" s="57"/>
      <c r="D2" s="57"/>
      <c r="E2" s="58"/>
      <c r="F2" s="59"/>
      <c r="G2" s="62" t="s">
        <v>17</v>
      </c>
      <c r="H2" s="63"/>
    </row>
    <row r="3" spans="1:8" s="3" customFormat="1" ht="24.6" customHeight="1" thickBot="1" x14ac:dyDescent="0.3">
      <c r="A3" s="17" t="s">
        <v>1</v>
      </c>
      <c r="B3" s="22" t="s">
        <v>2</v>
      </c>
      <c r="C3" s="22" t="s">
        <v>3</v>
      </c>
      <c r="D3" s="22" t="s">
        <v>4</v>
      </c>
      <c r="E3" s="18" t="s">
        <v>59</v>
      </c>
      <c r="F3" s="19" t="s">
        <v>60</v>
      </c>
      <c r="G3" s="18" t="s">
        <v>59</v>
      </c>
      <c r="H3" s="19" t="s">
        <v>60</v>
      </c>
    </row>
    <row r="4" spans="1:8" x14ac:dyDescent="0.3">
      <c r="A4" s="48" t="s">
        <v>7</v>
      </c>
      <c r="B4" s="44"/>
      <c r="C4" s="44"/>
      <c r="D4" s="44"/>
      <c r="E4" s="45"/>
      <c r="F4" s="46">
        <f>E4*1.2</f>
        <v>0</v>
      </c>
      <c r="G4" s="47"/>
      <c r="H4" s="46">
        <f>G4*1.2</f>
        <v>0</v>
      </c>
    </row>
    <row r="5" spans="1:8" x14ac:dyDescent="0.3">
      <c r="A5" s="49" t="s">
        <v>8</v>
      </c>
      <c r="B5" s="20"/>
      <c r="C5" s="20"/>
      <c r="D5" s="20"/>
      <c r="E5" s="13"/>
      <c r="F5" s="14">
        <f>E5*1.2</f>
        <v>0</v>
      </c>
      <c r="G5" s="32"/>
      <c r="H5" s="14">
        <f>G5*1.2</f>
        <v>0</v>
      </c>
    </row>
    <row r="6" spans="1:8" x14ac:dyDescent="0.3">
      <c r="A6" s="50" t="s">
        <v>9</v>
      </c>
      <c r="B6" s="20"/>
      <c r="C6" s="20"/>
      <c r="D6" s="20"/>
      <c r="E6" s="13"/>
      <c r="F6" s="14">
        <f t="shared" ref="F6:F9" si="0">E6*1.2</f>
        <v>0</v>
      </c>
      <c r="G6" s="32"/>
      <c r="H6" s="14">
        <f t="shared" ref="H6:H9" si="1">G6*1.2</f>
        <v>0</v>
      </c>
    </row>
    <row r="7" spans="1:8" x14ac:dyDescent="0.3">
      <c r="A7" s="50" t="s">
        <v>10</v>
      </c>
      <c r="B7" s="20"/>
      <c r="C7" s="20"/>
      <c r="D7" s="20"/>
      <c r="E7" s="13"/>
      <c r="F7" s="14">
        <f t="shared" si="0"/>
        <v>0</v>
      </c>
      <c r="G7" s="52"/>
      <c r="H7" s="53">
        <f t="shared" si="1"/>
        <v>0</v>
      </c>
    </row>
    <row r="8" spans="1:8" x14ac:dyDescent="0.3">
      <c r="A8" s="50" t="s">
        <v>11</v>
      </c>
      <c r="B8" s="20"/>
      <c r="C8" s="20"/>
      <c r="D8" s="20"/>
      <c r="E8" s="13"/>
      <c r="F8" s="14">
        <f t="shared" si="0"/>
        <v>0</v>
      </c>
      <c r="G8" s="52"/>
      <c r="H8" s="53">
        <f t="shared" si="1"/>
        <v>0</v>
      </c>
    </row>
    <row r="9" spans="1:8" ht="15" thickBot="1" x14ac:dyDescent="0.35">
      <c r="A9" s="51" t="s">
        <v>12</v>
      </c>
      <c r="B9" s="21"/>
      <c r="C9" s="21"/>
      <c r="D9" s="21"/>
      <c r="E9" s="15"/>
      <c r="F9" s="16">
        <f t="shared" si="0"/>
        <v>0</v>
      </c>
      <c r="G9" s="54"/>
      <c r="H9" s="55">
        <f t="shared" si="1"/>
        <v>0</v>
      </c>
    </row>
    <row r="10" spans="1:8" ht="20.399999999999999" customHeight="1" thickBot="1" x14ac:dyDescent="0.35">
      <c r="A10" s="4"/>
      <c r="B10" s="5"/>
      <c r="C10" s="5"/>
      <c r="D10" s="5"/>
      <c r="E10" s="6"/>
      <c r="F10" s="7"/>
      <c r="G10" s="6"/>
      <c r="H10" s="7"/>
    </row>
    <row r="11" spans="1:8" ht="20.399999999999999" customHeight="1" thickBot="1" x14ac:dyDescent="0.35">
      <c r="A11" s="4"/>
      <c r="B11" s="5"/>
      <c r="C11" s="5"/>
      <c r="D11" s="5"/>
      <c r="E11" s="2" t="s">
        <v>5</v>
      </c>
      <c r="F11" s="2" t="s">
        <v>6</v>
      </c>
      <c r="G11" s="6"/>
      <c r="H11" s="7"/>
    </row>
    <row r="12" spans="1:8" ht="29.4" customHeight="1" thickBot="1" x14ac:dyDescent="0.35">
      <c r="A12" s="8"/>
      <c r="D12" s="40" t="s">
        <v>13</v>
      </c>
      <c r="E12" s="9">
        <f>SUM(E4:E9)</f>
        <v>0</v>
      </c>
      <c r="F12" s="9">
        <f>E12*1.2</f>
        <v>0</v>
      </c>
      <c r="G12" s="10"/>
      <c r="H12" s="11"/>
    </row>
    <row r="13" spans="1:8" ht="25.2" customHeight="1" thickBot="1" x14ac:dyDescent="0.35">
      <c r="A13" s="8"/>
      <c r="D13" s="40" t="s">
        <v>18</v>
      </c>
      <c r="E13" s="9">
        <f>SUM(G4:G9)</f>
        <v>0</v>
      </c>
      <c r="F13" s="9">
        <f>E13*1.2</f>
        <v>0</v>
      </c>
      <c r="G13" s="10"/>
      <c r="H13" s="10"/>
    </row>
    <row r="14" spans="1:8" ht="44.4" customHeight="1" thickBot="1" x14ac:dyDescent="0.35">
      <c r="D14" s="12" t="s">
        <v>19</v>
      </c>
      <c r="E14" s="9">
        <f>E12+E13</f>
        <v>0</v>
      </c>
      <c r="F14" s="9">
        <f>F12+F13</f>
        <v>0</v>
      </c>
    </row>
    <row r="15" spans="1:8" ht="15" thickBot="1" x14ac:dyDescent="0.35">
      <c r="D15" s="38"/>
      <c r="E15" s="39"/>
      <c r="F15" s="42"/>
    </row>
    <row r="16" spans="1:8" ht="26.4" customHeight="1" thickBot="1" x14ac:dyDescent="0.35">
      <c r="D16" s="12" t="s">
        <v>14</v>
      </c>
      <c r="E16" s="37">
        <f>SUM(B4:B9)</f>
        <v>0</v>
      </c>
      <c r="F16" s="43"/>
    </row>
    <row r="17" spans="4:5" ht="26.4" customHeight="1" thickBot="1" x14ac:dyDescent="0.35">
      <c r="D17" s="12" t="s">
        <v>15</v>
      </c>
      <c r="E17" s="9">
        <f>SUM(C4:C9)</f>
        <v>0</v>
      </c>
    </row>
    <row r="18" spans="4:5" ht="26.4" customHeight="1" thickBot="1" x14ac:dyDescent="0.35">
      <c r="D18" s="41" t="s">
        <v>16</v>
      </c>
      <c r="E18" s="9">
        <f>SUM(D4:D9)</f>
        <v>0</v>
      </c>
    </row>
  </sheetData>
  <mergeCells count="3">
    <mergeCell ref="A1:H1"/>
    <mergeCell ref="B2:F2"/>
    <mergeCell ref="G2:H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>
    <oddHeader>&amp;A</oddHeader>
    <oddFooter>&amp;CSOCONER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4"/>
  <sheetViews>
    <sheetView showGridLines="0" view="pageBreakPreview" zoomScale="110" zoomScaleNormal="100" zoomScaleSheetLayoutView="110" workbookViewId="0">
      <selection activeCell="L17" sqref="L17"/>
    </sheetView>
  </sheetViews>
  <sheetFormatPr baseColWidth="10" defaultColWidth="11.44140625" defaultRowHeight="14.4" x14ac:dyDescent="0.3"/>
  <cols>
    <col min="1" max="1" width="3.6640625" style="23" bestFit="1" customWidth="1"/>
    <col min="2" max="2" width="100.88671875" style="23" customWidth="1"/>
    <col min="3" max="3" width="5.5546875" style="23" bestFit="1" customWidth="1"/>
    <col min="4" max="4" width="7.33203125" style="23" bestFit="1" customWidth="1"/>
    <col min="5" max="5" width="1.6640625" style="23" bestFit="1" customWidth="1"/>
    <col min="6" max="6" width="4.33203125" customWidth="1"/>
  </cols>
  <sheetData>
    <row r="1" spans="1:5" ht="36" customHeight="1" thickBot="1" x14ac:dyDescent="0.35">
      <c r="A1" s="67" t="s">
        <v>20</v>
      </c>
      <c r="B1" s="68"/>
      <c r="C1" s="68"/>
      <c r="D1" s="68"/>
      <c r="E1" s="69"/>
    </row>
    <row r="2" spans="1:5" x14ac:dyDescent="0.3">
      <c r="A2" s="24"/>
      <c r="B2" s="24"/>
      <c r="C2" s="24"/>
      <c r="D2" s="24"/>
      <c r="E2" s="24"/>
    </row>
    <row r="3" spans="1:5" x14ac:dyDescent="0.3">
      <c r="A3" s="25">
        <v>1</v>
      </c>
      <c r="B3" s="64" t="s">
        <v>21</v>
      </c>
      <c r="C3" s="65"/>
      <c r="D3" s="65"/>
      <c r="E3" s="66"/>
    </row>
    <row r="4" spans="1:5" x14ac:dyDescent="0.3">
      <c r="A4" s="25" t="s">
        <v>22</v>
      </c>
      <c r="B4" s="26" t="s">
        <v>23</v>
      </c>
      <c r="C4" s="33">
        <v>0</v>
      </c>
      <c r="D4" s="27">
        <v>0.2</v>
      </c>
      <c r="E4" s="28" t="s">
        <v>24</v>
      </c>
    </row>
    <row r="5" spans="1:5" x14ac:dyDescent="0.3">
      <c r="A5" s="25" t="s">
        <v>25</v>
      </c>
      <c r="B5" s="26" t="s">
        <v>26</v>
      </c>
      <c r="C5" s="33">
        <v>0</v>
      </c>
      <c r="D5" s="27">
        <v>0.2</v>
      </c>
      <c r="E5" s="28" t="s">
        <v>24</v>
      </c>
    </row>
    <row r="6" spans="1:5" x14ac:dyDescent="0.3">
      <c r="A6" s="25" t="s">
        <v>27</v>
      </c>
      <c r="B6" s="26" t="s">
        <v>28</v>
      </c>
      <c r="C6" s="33">
        <v>0</v>
      </c>
      <c r="D6" s="27">
        <v>0.2</v>
      </c>
      <c r="E6" s="28" t="s">
        <v>24</v>
      </c>
    </row>
    <row r="7" spans="1:5" x14ac:dyDescent="0.3">
      <c r="A7" s="25" t="s">
        <v>29</v>
      </c>
      <c r="B7" s="26" t="s">
        <v>30</v>
      </c>
      <c r="C7" s="33">
        <v>0</v>
      </c>
      <c r="D7" s="27">
        <v>0.2</v>
      </c>
      <c r="E7" s="28" t="s">
        <v>24</v>
      </c>
    </row>
    <row r="8" spans="1:5" x14ac:dyDescent="0.3">
      <c r="A8" s="70"/>
      <c r="B8" s="70"/>
      <c r="C8" s="70"/>
      <c r="D8" s="70"/>
      <c r="E8" s="70"/>
    </row>
    <row r="9" spans="1:5" ht="25.2" customHeight="1" x14ac:dyDescent="0.3">
      <c r="A9" s="25">
        <v>2</v>
      </c>
      <c r="B9" s="64" t="s">
        <v>31</v>
      </c>
      <c r="C9" s="65"/>
      <c r="D9" s="65"/>
      <c r="E9" s="66"/>
    </row>
    <row r="10" spans="1:5" ht="19.95" customHeight="1" x14ac:dyDescent="0.3">
      <c r="A10" s="25" t="s">
        <v>32</v>
      </c>
      <c r="B10" s="26" t="s">
        <v>33</v>
      </c>
      <c r="C10" s="33">
        <v>0</v>
      </c>
      <c r="D10" s="27">
        <v>0.2</v>
      </c>
      <c r="E10" s="28" t="s">
        <v>24</v>
      </c>
    </row>
    <row r="11" spans="1:5" ht="19.95" customHeight="1" x14ac:dyDescent="0.3">
      <c r="A11" s="25" t="s">
        <v>34</v>
      </c>
      <c r="B11" s="26" t="s">
        <v>35</v>
      </c>
      <c r="C11" s="33">
        <v>0</v>
      </c>
      <c r="D11" s="27">
        <v>0.2</v>
      </c>
      <c r="E11" s="28" t="s">
        <v>24</v>
      </c>
    </row>
    <row r="12" spans="1:5" ht="25.2" customHeight="1" x14ac:dyDescent="0.3">
      <c r="A12" s="25" t="s">
        <v>36</v>
      </c>
      <c r="B12" s="26" t="s">
        <v>37</v>
      </c>
      <c r="C12" s="33">
        <v>0</v>
      </c>
      <c r="D12" s="27">
        <v>0.2</v>
      </c>
      <c r="E12" s="28" t="s">
        <v>24</v>
      </c>
    </row>
    <row r="13" spans="1:5" ht="19.95" customHeight="1" x14ac:dyDescent="0.3">
      <c r="A13" s="25" t="s">
        <v>38</v>
      </c>
      <c r="B13" s="29" t="s">
        <v>39</v>
      </c>
      <c r="C13" s="34">
        <v>0</v>
      </c>
      <c r="D13" s="30">
        <v>0.2</v>
      </c>
      <c r="E13" s="28" t="s">
        <v>24</v>
      </c>
    </row>
    <row r="14" spans="1:5" x14ac:dyDescent="0.3">
      <c r="A14" s="70"/>
      <c r="B14" s="70"/>
      <c r="C14" s="70"/>
      <c r="D14" s="70"/>
      <c r="E14" s="70"/>
    </row>
    <row r="15" spans="1:5" x14ac:dyDescent="0.3">
      <c r="A15" s="25">
        <v>3</v>
      </c>
      <c r="B15" s="64" t="s">
        <v>40</v>
      </c>
      <c r="C15" s="65"/>
      <c r="D15" s="65"/>
      <c r="E15" s="66"/>
    </row>
    <row r="16" spans="1:5" x14ac:dyDescent="0.3">
      <c r="A16" s="25" t="s">
        <v>41</v>
      </c>
      <c r="B16" s="29" t="s">
        <v>42</v>
      </c>
      <c r="C16" s="34">
        <v>0</v>
      </c>
      <c r="D16" s="30">
        <v>0.2</v>
      </c>
      <c r="E16" s="28" t="s">
        <v>43</v>
      </c>
    </row>
    <row r="17" spans="1:5" x14ac:dyDescent="0.3">
      <c r="A17" s="25" t="s">
        <v>44</v>
      </c>
      <c r="B17" s="29" t="s">
        <v>45</v>
      </c>
      <c r="C17" s="34">
        <v>0</v>
      </c>
      <c r="D17" s="30">
        <v>0.2</v>
      </c>
      <c r="E17" s="28" t="s">
        <v>43</v>
      </c>
    </row>
    <row r="18" spans="1:5" x14ac:dyDescent="0.3">
      <c r="A18" s="25" t="s">
        <v>46</v>
      </c>
      <c r="B18" s="29" t="s">
        <v>47</v>
      </c>
      <c r="C18" s="34">
        <v>0</v>
      </c>
      <c r="D18" s="30">
        <v>0.2</v>
      </c>
      <c r="E18" s="28" t="s">
        <v>43</v>
      </c>
    </row>
    <row r="19" spans="1:5" x14ac:dyDescent="0.3">
      <c r="A19" s="25" t="s">
        <v>48</v>
      </c>
      <c r="B19" s="29" t="s">
        <v>49</v>
      </c>
      <c r="C19" s="34">
        <v>0</v>
      </c>
      <c r="D19" s="30">
        <v>0.2</v>
      </c>
      <c r="E19" s="28" t="s">
        <v>43</v>
      </c>
    </row>
    <row r="20" spans="1:5" x14ac:dyDescent="0.3">
      <c r="A20" s="25" t="s">
        <v>50</v>
      </c>
      <c r="B20" s="29" t="s">
        <v>51</v>
      </c>
      <c r="C20" s="34">
        <v>0</v>
      </c>
      <c r="D20" s="30">
        <v>0.2</v>
      </c>
      <c r="E20" s="28" t="s">
        <v>43</v>
      </c>
    </row>
    <row r="21" spans="1:5" x14ac:dyDescent="0.3">
      <c r="A21" s="25" t="s">
        <v>52</v>
      </c>
      <c r="B21" s="29" t="s">
        <v>53</v>
      </c>
      <c r="C21" s="34">
        <v>0</v>
      </c>
      <c r="D21" s="30">
        <v>0.2</v>
      </c>
      <c r="E21" s="28" t="s">
        <v>43</v>
      </c>
    </row>
    <row r="22" spans="1:5" x14ac:dyDescent="0.3">
      <c r="A22" s="25" t="s">
        <v>54</v>
      </c>
      <c r="B22" s="29" t="s">
        <v>55</v>
      </c>
      <c r="C22" s="34">
        <v>0</v>
      </c>
      <c r="D22" s="30">
        <v>0.2</v>
      </c>
      <c r="E22" s="28" t="s">
        <v>43</v>
      </c>
    </row>
    <row r="24" spans="1:5" x14ac:dyDescent="0.3">
      <c r="B24" s="31" t="s">
        <v>56</v>
      </c>
      <c r="C24" s="35"/>
    </row>
  </sheetData>
  <mergeCells count="6">
    <mergeCell ref="B15:E15"/>
    <mergeCell ref="A1:E1"/>
    <mergeCell ref="B3:E3"/>
    <mergeCell ref="A8:E8"/>
    <mergeCell ref="B9:E9"/>
    <mergeCell ref="A14:E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80B8B3B75C20449EE289C664DDDC2E" ma:contentTypeVersion="3" ma:contentTypeDescription="Crée un document." ma:contentTypeScope="" ma:versionID="8e48d0542833f004c37130e3fb05b6c9">
  <xsd:schema xmlns:xsd="http://www.w3.org/2001/XMLSchema" xmlns:xs="http://www.w3.org/2001/XMLSchema" xmlns:p="http://schemas.microsoft.com/office/2006/metadata/properties" xmlns:ns2="5c8c32fc-ad6a-4985-99fb-d9c04abac919" targetNamespace="http://schemas.microsoft.com/office/2006/metadata/properties" ma:root="true" ma:fieldsID="c94f42fb580aa5b060fbe2929da0c69d" ns2:_="">
    <xsd:import namespace="5c8c32fc-ad6a-4985-99fb-d9c04abac9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c32fc-ad6a-4985-99fb-d9c04aba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7D63B8-1E51-4415-A27F-6EB4C0AC4DED}">
  <ds:schemaRefs>
    <ds:schemaRef ds:uri="http://purl.org/dc/elements/1.1/"/>
    <ds:schemaRef ds:uri="http://schemas.microsoft.com/office/2006/metadata/properties"/>
    <ds:schemaRef ds:uri="5c8c32fc-ad6a-4985-99fb-d9c04abac919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4f3409d4-3825-4a82-b492-b6ca07cde4e3"/>
    <ds:schemaRef ds:uri="d465dfa5-6476-4c8a-968e-a51dad02cd51"/>
  </ds:schemaRefs>
</ds:datastoreItem>
</file>

<file path=customXml/itemProps2.xml><?xml version="1.0" encoding="utf-8"?>
<ds:datastoreItem xmlns:ds="http://schemas.openxmlformats.org/officeDocument/2006/customXml" ds:itemID="{A20FF992-C909-48D4-9031-2F0BF3E9D1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B794B5-908A-4C04-BF3C-BCB409B4B8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 - BASE P2</vt:lpstr>
      <vt:lpstr>DPGF - PSE 1 - P3GT</vt:lpstr>
      <vt:lpstr>BPU</vt:lpstr>
      <vt:lpstr>BPU!Zone_d_impression</vt:lpstr>
      <vt:lpstr>'DPGF - BASE P2'!Zone_d_impression</vt:lpstr>
      <vt:lpstr>'DPGF - PSE 1 - P3GT'!Zone_d_impression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02_DPGF_Marché_CVC_CAF 93_Ind0</dc:title>
  <dc:subject/>
  <dc:creator>Thomas VIGNAUX</dc:creator>
  <cp:keywords/>
  <dc:description/>
  <cp:lastModifiedBy>Thomas VIGNAUX</cp:lastModifiedBy>
  <cp:revision/>
  <dcterms:created xsi:type="dcterms:W3CDTF">2023-09-29T14:29:58Z</dcterms:created>
  <dcterms:modified xsi:type="dcterms:W3CDTF">2026-03-03T16:07:56Z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0x010100FD80B8B3B75C20449EE289C664DDDC2E</vt:lpwstr>
  </property>
  <property fmtid="{D5CDD505-2E9C-101B-9397-08002B2CF9AE}" pid="3" name="MediaServiceImageTags">
    <vt:lpwstr/>
  </property>
</Properties>
</file>